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1.12.2024\Задължителни справки\"/>
    </mc:Choice>
  </mc:AlternateContent>
  <bookViews>
    <workbookView xWindow="0" yWindow="0" windowWidth="20460" windowHeight="702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D44" i="1"/>
  <c r="J44" i="1" s="1"/>
  <c r="C44" i="1"/>
  <c r="I44" i="1" s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9" i="1"/>
  <c r="I65" i="1"/>
  <c r="J14" i="1"/>
  <c r="G70" i="1"/>
  <c r="J27" i="1"/>
  <c r="C25" i="1"/>
  <c r="D25" i="1"/>
  <c r="J25" i="1" s="1"/>
  <c r="J10" i="1"/>
  <c r="D36" i="1"/>
  <c r="D6" i="1" s="1"/>
  <c r="I25" i="1" l="1"/>
  <c r="E34" i="1"/>
  <c r="E36" i="1" s="1"/>
  <c r="E6" i="1" s="1"/>
  <c r="C34" i="1"/>
  <c r="J62" i="1"/>
  <c r="F70" i="1"/>
  <c r="I62" i="1"/>
  <c r="I50" i="1"/>
  <c r="C70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<sst xmlns="http://schemas.openxmlformats.org/spreadsheetml/2006/main" count="418" uniqueCount="384">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</sst>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43" zoomScale="85" zoomScaleNormal="85" workbookViewId="0">
      <selection activeCell="D51" sqref="D51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45657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2725262</v>
      </c>
      <c r="D9" s="139"/>
      <c r="E9" s="138">
        <v>251161</v>
      </c>
      <c r="F9" s="140"/>
      <c r="G9" s="78">
        <v>0</v>
      </c>
      <c r="H9" s="79">
        <v>0</v>
      </c>
      <c r="I9" s="43">
        <f>+C9+E9</f>
        <v>2976423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3564</v>
      </c>
      <c r="D10" s="13">
        <f>+D11+D13</f>
        <v>0</v>
      </c>
      <c r="E10" s="12">
        <f>+E11+E13</f>
        <v>160323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163887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158323</v>
      </c>
      <c r="F11" s="17"/>
      <c r="G11" s="149">
        <v>0</v>
      </c>
      <c r="H11" s="150">
        <v>0</v>
      </c>
      <c r="I11" s="21">
        <f t="shared" si="0"/>
        <v>158323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3564</v>
      </c>
      <c r="D13" s="17"/>
      <c r="E13" s="16">
        <v>2000</v>
      </c>
      <c r="F13" s="17"/>
      <c r="G13" s="149">
        <v>0</v>
      </c>
      <c r="H13" s="150">
        <v>0</v>
      </c>
      <c r="I13" s="25">
        <f t="shared" si="0"/>
        <v>5564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2609175</v>
      </c>
      <c r="D14" s="13">
        <f>+D15+D17+D18+D19+D16</f>
        <v>0</v>
      </c>
      <c r="E14" s="12">
        <f>+E15+E17+E18+E19+E16</f>
        <v>55753</v>
      </c>
      <c r="F14" s="14">
        <f>+F15+F17+F18+F19+F16</f>
        <v>0</v>
      </c>
      <c r="G14" s="72">
        <v>0</v>
      </c>
      <c r="H14" s="73">
        <v>0</v>
      </c>
      <c r="I14" s="12">
        <f t="shared" si="0"/>
        <v>2664928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671984</v>
      </c>
      <c r="D15" s="17"/>
      <c r="E15" s="16"/>
      <c r="F15" s="17"/>
      <c r="G15" s="149">
        <v>0</v>
      </c>
      <c r="H15" s="150">
        <v>0</v>
      </c>
      <c r="I15" s="18">
        <f t="shared" si="0"/>
        <v>671984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49229</v>
      </c>
      <c r="F17" s="17"/>
      <c r="G17" s="149">
        <v>0</v>
      </c>
      <c r="H17" s="150">
        <v>0</v>
      </c>
      <c r="I17" s="21">
        <f t="shared" si="0"/>
        <v>49229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6520</v>
      </c>
      <c r="F18" s="17"/>
      <c r="G18" s="149">
        <v>0</v>
      </c>
      <c r="H18" s="150">
        <v>0</v>
      </c>
      <c r="I18" s="21">
        <f t="shared" si="0"/>
        <v>6520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1937191</v>
      </c>
      <c r="D19" s="17"/>
      <c r="E19" s="16">
        <v>4</v>
      </c>
      <c r="F19" s="17"/>
      <c r="G19" s="149">
        <v>0</v>
      </c>
      <c r="H19" s="150">
        <v>0</v>
      </c>
      <c r="I19" s="25">
        <f t="shared" si="0"/>
        <v>1937195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8719</v>
      </c>
      <c r="D20" s="17"/>
      <c r="E20" s="16"/>
      <c r="F20" s="17"/>
      <c r="G20" s="149">
        <v>0</v>
      </c>
      <c r="H20" s="150">
        <v>0</v>
      </c>
      <c r="I20" s="12">
        <f t="shared" si="0"/>
        <v>8719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30177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30177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73627</v>
      </c>
      <c r="D25" s="13">
        <f>+D26+D27+D33</f>
        <v>0</v>
      </c>
      <c r="E25" s="12">
        <f>+E26+E27+E33</f>
        <v>35085</v>
      </c>
      <c r="F25" s="14">
        <f>+F26+F27+F33</f>
        <v>0</v>
      </c>
      <c r="G25" s="72">
        <v>0</v>
      </c>
      <c r="H25" s="73">
        <v>0</v>
      </c>
      <c r="I25" s="12">
        <f t="shared" si="0"/>
        <v>108712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10000</v>
      </c>
      <c r="F26" s="17"/>
      <c r="G26" s="149">
        <v>0</v>
      </c>
      <c r="H26" s="150">
        <v>0</v>
      </c>
      <c r="I26" s="31">
        <f t="shared" si="0"/>
        <v>10000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53127</v>
      </c>
      <c r="D27" s="13">
        <f>+D28+D29+D30+D31+D32</f>
        <v>0</v>
      </c>
      <c r="E27" s="12">
        <f>+E28+E29+E30+E31+E32</f>
        <v>0</v>
      </c>
      <c r="F27" s="14">
        <f>+F28+F29+F30+F31+F32</f>
        <v>0</v>
      </c>
      <c r="G27" s="72">
        <v>0</v>
      </c>
      <c r="H27" s="73">
        <v>0</v>
      </c>
      <c r="I27" s="12">
        <f t="shared" si="0"/>
        <v>53127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53127</v>
      </c>
      <c r="D28" s="17"/>
      <c r="E28" s="16"/>
      <c r="F28" s="17"/>
      <c r="G28" s="149">
        <v>0</v>
      </c>
      <c r="H28" s="150">
        <v>0</v>
      </c>
      <c r="I28" s="35">
        <f t="shared" si="0"/>
        <v>53127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/>
      <c r="F31" s="17"/>
      <c r="G31" s="149">
        <v>0</v>
      </c>
      <c r="H31" s="150">
        <v>0</v>
      </c>
      <c r="I31" s="37">
        <f t="shared" si="0"/>
        <v>0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/>
      <c r="F32" s="17"/>
      <c r="G32" s="149">
        <v>0</v>
      </c>
      <c r="H32" s="150">
        <v>0</v>
      </c>
      <c r="I32" s="37">
        <f t="shared" si="0"/>
        <v>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20500</v>
      </c>
      <c r="D33" s="17"/>
      <c r="E33" s="16">
        <v>25085</v>
      </c>
      <c r="F33" s="17"/>
      <c r="G33" s="149">
        <v>0</v>
      </c>
      <c r="H33" s="150">
        <v>0</v>
      </c>
      <c r="I33" s="40">
        <f t="shared" si="0"/>
        <v>45585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2725262</v>
      </c>
      <c r="D34" s="44">
        <f t="shared" ref="D34:F34" si="4">+D10+D14+D20+D21+D22+D23+D24+D25</f>
        <v>0</v>
      </c>
      <c r="E34" s="45">
        <f t="shared" si="4"/>
        <v>251161</v>
      </c>
      <c r="F34" s="46">
        <f t="shared" si="4"/>
        <v>0</v>
      </c>
      <c r="G34" s="74">
        <v>0</v>
      </c>
      <c r="H34" s="75">
        <v>0</v>
      </c>
      <c r="I34" s="43">
        <f t="shared" si="0"/>
        <v>2976423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25173</v>
      </c>
      <c r="D41" s="59">
        <f t="shared" si="6"/>
        <v>0</v>
      </c>
      <c r="E41" s="58">
        <f t="shared" si="6"/>
        <v>43225</v>
      </c>
      <c r="F41" s="60">
        <f t="shared" si="6"/>
        <v>18520</v>
      </c>
      <c r="G41" s="58">
        <f t="shared" si="6"/>
        <v>0</v>
      </c>
      <c r="H41" s="60">
        <f t="shared" si="6"/>
        <v>0</v>
      </c>
      <c r="I41" s="58">
        <f>+C41+E41+G41</f>
        <v>68398</v>
      </c>
      <c r="J41" s="59">
        <f>+D41+F41+H41</f>
        <v>18520</v>
      </c>
    </row>
    <row r="42" spans="1:10">
      <c r="A42" s="1">
        <v>101</v>
      </c>
      <c r="B42" s="15" t="s">
        <v>294</v>
      </c>
      <c r="C42" s="16">
        <v>25173</v>
      </c>
      <c r="D42" s="17"/>
      <c r="E42" s="16">
        <v>36705</v>
      </c>
      <c r="F42" s="17">
        <v>12000</v>
      </c>
      <c r="G42" s="16"/>
      <c r="H42" s="17"/>
      <c r="I42" s="66">
        <f t="shared" ref="I42:I70" si="7">+C42+E42+G42</f>
        <v>61878</v>
      </c>
      <c r="J42" s="67">
        <f t="shared" ref="J42:J70" si="8">+D42+F42+H42</f>
        <v>12000</v>
      </c>
    </row>
    <row r="43" spans="1:10">
      <c r="A43" s="1">
        <v>102</v>
      </c>
      <c r="B43" s="20" t="s">
        <v>295</v>
      </c>
      <c r="C43" s="50"/>
      <c r="D43" s="51"/>
      <c r="E43" s="50">
        <v>6520</v>
      </c>
      <c r="F43" s="51">
        <v>6520</v>
      </c>
      <c r="G43" s="50"/>
      <c r="H43" s="51"/>
      <c r="I43" s="68">
        <f t="shared" si="7"/>
        <v>6520</v>
      </c>
      <c r="J43" s="69">
        <f t="shared" si="8"/>
        <v>6520</v>
      </c>
    </row>
    <row r="44" spans="1:10">
      <c r="A44" s="1">
        <v>200</v>
      </c>
      <c r="B44" s="57" t="s">
        <v>288</v>
      </c>
      <c r="C44" s="58">
        <f t="shared" ref="C44:H44" si="9">+C45+C46</f>
        <v>1949116</v>
      </c>
      <c r="D44" s="59">
        <f t="shared" si="9"/>
        <v>1917641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1949116</v>
      </c>
      <c r="J44" s="59">
        <f t="shared" si="8"/>
        <v>1917641</v>
      </c>
    </row>
    <row r="45" spans="1:10">
      <c r="A45" s="1">
        <v>201</v>
      </c>
      <c r="B45" s="15" t="s">
        <v>294</v>
      </c>
      <c r="C45" s="16">
        <v>33725</v>
      </c>
      <c r="D45" s="17">
        <v>2250</v>
      </c>
      <c r="E45" s="16"/>
      <c r="F45" s="17"/>
      <c r="G45" s="16"/>
      <c r="H45" s="17"/>
      <c r="I45" s="66">
        <f t="shared" si="7"/>
        <v>33725</v>
      </c>
      <c r="J45" s="67">
        <f t="shared" si="8"/>
        <v>2250</v>
      </c>
    </row>
    <row r="46" spans="1:10">
      <c r="A46" s="1">
        <v>202</v>
      </c>
      <c r="B46" s="20" t="s">
        <v>295</v>
      </c>
      <c r="C46" s="50">
        <v>1915391</v>
      </c>
      <c r="D46" s="51">
        <v>1915391</v>
      </c>
      <c r="E46" s="50"/>
      <c r="F46" s="51"/>
      <c r="G46" s="50"/>
      <c r="H46" s="51"/>
      <c r="I46" s="68">
        <f t="shared" si="7"/>
        <v>1915391</v>
      </c>
      <c r="J46" s="69">
        <f t="shared" si="8"/>
        <v>1915391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466203</v>
      </c>
      <c r="D47" s="59">
        <f t="shared" si="10"/>
        <v>88942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466203</v>
      </c>
      <c r="J47" s="59">
        <f t="shared" si="8"/>
        <v>88942</v>
      </c>
    </row>
    <row r="48" spans="1:10">
      <c r="A48" s="1">
        <v>301</v>
      </c>
      <c r="B48" s="15" t="s">
        <v>294</v>
      </c>
      <c r="C48" s="16">
        <v>466203</v>
      </c>
      <c r="D48" s="17">
        <v>88942</v>
      </c>
      <c r="E48" s="16"/>
      <c r="F48" s="17"/>
      <c r="G48" s="16"/>
      <c r="H48" s="17"/>
      <c r="I48" s="66">
        <f t="shared" si="7"/>
        <v>466203</v>
      </c>
      <c r="J48" s="67">
        <f t="shared" si="8"/>
        <v>88942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108724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108724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108724</v>
      </c>
      <c r="D51" s="17"/>
      <c r="E51" s="16"/>
      <c r="F51" s="17"/>
      <c r="G51" s="16"/>
      <c r="H51" s="17"/>
      <c r="I51" s="66">
        <f t="shared" si="7"/>
        <v>108724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102300</v>
      </c>
      <c r="D53" s="59">
        <f t="shared" si="12"/>
        <v>24544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102300</v>
      </c>
      <c r="J53" s="59">
        <f t="shared" si="8"/>
        <v>24544</v>
      </c>
    </row>
    <row r="54" spans="1:10">
      <c r="A54" s="1">
        <v>501</v>
      </c>
      <c r="B54" s="15" t="s">
        <v>294</v>
      </c>
      <c r="C54" s="16">
        <v>102300</v>
      </c>
      <c r="D54" s="17">
        <v>24544</v>
      </c>
      <c r="E54" s="16"/>
      <c r="F54" s="17"/>
      <c r="G54" s="16"/>
      <c r="H54" s="17"/>
      <c r="I54" s="66">
        <f t="shared" si="7"/>
        <v>102300</v>
      </c>
      <c r="J54" s="67">
        <f t="shared" si="8"/>
        <v>24544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158707</v>
      </c>
      <c r="F56" s="60">
        <f t="shared" si="13"/>
        <v>79470</v>
      </c>
      <c r="G56" s="58">
        <f t="shared" si="13"/>
        <v>0</v>
      </c>
      <c r="H56" s="60">
        <f t="shared" si="13"/>
        <v>0</v>
      </c>
      <c r="I56" s="58">
        <f t="shared" si="7"/>
        <v>158707</v>
      </c>
      <c r="J56" s="59">
        <f t="shared" si="8"/>
        <v>79470</v>
      </c>
    </row>
    <row r="57" spans="1:10">
      <c r="A57" s="1">
        <v>601</v>
      </c>
      <c r="B57" s="15" t="s">
        <v>294</v>
      </c>
      <c r="C57" s="16"/>
      <c r="D57" s="17"/>
      <c r="E57" s="16">
        <v>158707</v>
      </c>
      <c r="F57" s="17">
        <v>79470</v>
      </c>
      <c r="G57" s="16"/>
      <c r="H57" s="17"/>
      <c r="I57" s="66">
        <f t="shared" si="7"/>
        <v>158707</v>
      </c>
      <c r="J57" s="67">
        <f t="shared" si="8"/>
        <v>79470</v>
      </c>
    </row>
    <row r="58" spans="1:10">
      <c r="A58" s="1">
        <v>602</v>
      </c>
      <c r="B58" s="20" t="s">
        <v>295</v>
      </c>
      <c r="C58" s="50"/>
      <c r="D58" s="51"/>
      <c r="E58" s="50"/>
      <c r="F58" s="51"/>
      <c r="G58" s="50"/>
      <c r="H58" s="51"/>
      <c r="I58" s="68">
        <f t="shared" si="7"/>
        <v>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21477</v>
      </c>
      <c r="D59" s="59">
        <f t="shared" si="14"/>
        <v>777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21477</v>
      </c>
      <c r="J59" s="59">
        <f t="shared" si="8"/>
        <v>777</v>
      </c>
    </row>
    <row r="60" spans="1:10">
      <c r="A60" s="1">
        <v>701</v>
      </c>
      <c r="B60" s="15" t="s">
        <v>294</v>
      </c>
      <c r="C60" s="16">
        <v>21477</v>
      </c>
      <c r="D60" s="17">
        <v>777</v>
      </c>
      <c r="E60" s="16"/>
      <c r="F60" s="17"/>
      <c r="G60" s="16"/>
      <c r="H60" s="17"/>
      <c r="I60" s="66">
        <f t="shared" si="7"/>
        <v>21477</v>
      </c>
      <c r="J60" s="67">
        <f t="shared" si="8"/>
        <v>777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21681</v>
      </c>
      <c r="D62" s="59">
        <f t="shared" si="15"/>
        <v>21681</v>
      </c>
      <c r="E62" s="58">
        <f t="shared" si="15"/>
        <v>49229</v>
      </c>
      <c r="F62" s="60">
        <f t="shared" si="15"/>
        <v>49229</v>
      </c>
      <c r="G62" s="58">
        <f t="shared" si="15"/>
        <v>0</v>
      </c>
      <c r="H62" s="60">
        <f t="shared" si="15"/>
        <v>0</v>
      </c>
      <c r="I62" s="58">
        <f t="shared" si="7"/>
        <v>70910</v>
      </c>
      <c r="J62" s="59">
        <f t="shared" si="8"/>
        <v>70910</v>
      </c>
    </row>
    <row r="63" spans="1:10">
      <c r="A63" s="1">
        <v>801</v>
      </c>
      <c r="B63" s="15" t="s">
        <v>294</v>
      </c>
      <c r="C63" s="16">
        <v>21681</v>
      </c>
      <c r="D63" s="17">
        <v>21681</v>
      </c>
      <c r="E63" s="16">
        <v>49229</v>
      </c>
      <c r="F63" s="17">
        <v>49229</v>
      </c>
      <c r="G63" s="16"/>
      <c r="H63" s="17"/>
      <c r="I63" s="66">
        <f t="shared" si="7"/>
        <v>70910</v>
      </c>
      <c r="J63" s="67">
        <f t="shared" si="8"/>
        <v>70910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30588</v>
      </c>
      <c r="D68" s="145">
        <v>30588</v>
      </c>
      <c r="E68" s="144"/>
      <c r="F68" s="146"/>
      <c r="G68" s="144"/>
      <c r="H68" s="146"/>
      <c r="I68" s="58">
        <f t="shared" si="7"/>
        <v>30588</v>
      </c>
      <c r="J68" s="59">
        <f t="shared" si="8"/>
        <v>30588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2725262</v>
      </c>
      <c r="D70" s="63">
        <f t="shared" si="17"/>
        <v>2084173</v>
      </c>
      <c r="E70" s="64">
        <f t="shared" si="17"/>
        <v>251161</v>
      </c>
      <c r="F70" s="65">
        <f t="shared" si="17"/>
        <v>147219</v>
      </c>
      <c r="G70" s="64">
        <f t="shared" si="17"/>
        <v>0</v>
      </c>
      <c r="H70" s="65">
        <f t="shared" si="17"/>
        <v>0</v>
      </c>
      <c r="I70" s="62">
        <f t="shared" si="7"/>
        <v>2976423</v>
      </c>
      <c r="J70" s="63">
        <f t="shared" si="8"/>
        <v>2231392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2025-01-30T14:28:54Z</dcterms:modified>
</cp:coreProperties>
</file>